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\Desktop\БЮДЖЕТ 2024 ОКСАНА Б\ИСПОЛНЕНИЕ ГОД\Перфилово\"/>
    </mc:Choice>
  </mc:AlternateContent>
  <xr:revisionPtr revIDLastSave="0" documentId="13_ncr:1_{AFA8D639-3F60-4885-8B1A-0DBC1AF92980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фанасьевское поселение " sheetId="6" r:id="rId1"/>
  </sheets>
  <calcPr calcId="191029"/>
</workbook>
</file>

<file path=xl/calcChain.xml><?xml version="1.0" encoding="utf-8"?>
<calcChain xmlns="http://schemas.openxmlformats.org/spreadsheetml/2006/main">
  <c r="D5" i="6" l="1"/>
  <c r="C6" i="6" l="1"/>
  <c r="D13" i="6" l="1"/>
  <c r="D6" i="6"/>
  <c r="J13" i="6" s="1"/>
  <c r="E8" i="6"/>
  <c r="E15" i="6"/>
  <c r="C13" i="6"/>
  <c r="G8" i="6" l="1"/>
  <c r="E6" i="6"/>
  <c r="E13" i="6"/>
</calcChain>
</file>

<file path=xl/sharedStrings.xml><?xml version="1.0" encoding="utf-8"?>
<sst xmlns="http://schemas.openxmlformats.org/spreadsheetml/2006/main" count="33" uniqueCount="33">
  <si>
    <t>№ п/п</t>
  </si>
  <si>
    <t>Наименование</t>
  </si>
  <si>
    <t>Утверждено на отчетную дату</t>
  </si>
  <si>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</si>
  <si>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</si>
  <si>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</si>
  <si>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</si>
  <si>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</si>
  <si>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</si>
  <si>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</si>
  <si>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</si>
  <si>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</si>
  <si>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в том числе по направлениям:</t>
  </si>
  <si>
    <t>% исполнения</t>
  </si>
  <si>
    <t>остаток на 31.12.2014г</t>
  </si>
  <si>
    <t>2.1.</t>
  </si>
  <si>
    <t>2.2.</t>
  </si>
  <si>
    <t xml:space="preserve">Межбюджетные трансферты из бюджетов бюджетной системы Российской Федерации </t>
  </si>
  <si>
    <t>Содержание, капитальный ремонт, ремонт автомобильных дорог и искусственных сооружений на них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</si>
  <si>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</si>
  <si>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</si>
  <si>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</si>
  <si>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</si>
  <si>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</si>
  <si>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</si>
  <si>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</si>
  <si>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</si>
  <si>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 xml:space="preserve">Прочие поступления </t>
  </si>
  <si>
    <t>РАСХОДЫ ВСЕГО</t>
  </si>
  <si>
    <t xml:space="preserve">Остаток бюджетных ассигнований дорожного фонда по состоянию на 1 января текущего года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</si>
  <si>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</t>
  </si>
  <si>
    <t>Строительство и реконструкция автомобильных дорог и искусственных сооружений на них</t>
  </si>
  <si>
    <t xml:space="preserve">ОТЧЕТ ОБ ИСПОЛЬЗОВАНИИ СРЕДСТВ ДОРОЖНОГО ФОНДА ПЕРФИЛОВСКОГО МУНИЦИПАЛЬНОГО ОБРАЗОВАНИЯ ЗА  2024 ГОД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</si>
</sst>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0" fillId="0" borderId="0" xfId="0" applyNumberFormat="1"/>
    <xf numFmtId="0" fontId="1" fillId="0" borderId="2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topLeftCell="A5" workbookViewId="0">
      <selection activeCell="C16" sqref="C16"/>
    </sheetView>
  </sheetViews>
  <sheetFormatPr defaultRowHeight="15" x14ac:dyDescent="0.25"/>
  <cols>
    <col min="1" max="1" width="4.140625" customWidth="1"/>
    <col min="2" max="2" width="47" customWidth="1"/>
    <col min="3" max="3" width="12.42578125" customWidth="1"/>
    <col min="4" max="4" width="13.140625" customWidth="1"/>
    <col min="5" max="5" width="7.28515625" customWidth="1"/>
    <col min="6" max="9" width="0" hidden="1" customWidth="1"/>
  </cols>
  <sheetData>
    <row r="2" spans="1:11" ht="52.5" customHeight="1" x14ac:dyDescent="0.25">
      <c r="A2" s="23" t="s">
        <v>32</v>
      </c>
      <c r="B2" s="23"/>
      <c r="C2" s="23"/>
      <c r="D2" s="23"/>
      <c r="E2" s="23"/>
      <c r="F2" s="1"/>
      <c r="G2" s="1"/>
      <c r="H2" s="1"/>
      <c r="I2" s="1"/>
      <c r="J2" s="1"/>
      <c r="K2" s="1"/>
    </row>
    <row r="3" spans="1:11" x14ac:dyDescent="0.25">
      <c r="A3" s="2"/>
      <c r="B3" s="2"/>
      <c r="C3" s="2"/>
      <c r="D3" s="2"/>
      <c r="E3" s="2"/>
    </row>
    <row r="4" spans="1:11" ht="42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13</v>
      </c>
      <c r="G4" s="10" t="s">
        <v>14</v>
      </c>
    </row>
    <row r="5" spans="1:11" ht="27.75" customHeight="1" x14ac:dyDescent="0.25">
      <c r="A5" s="3"/>
      <c r="B5" s="12" t="s">
        <v>29</v>
      </c>
      <c r="C5" s="7">
        <v>1087.9000000000001</v>
      </c>
      <c r="D5" s="7">
        <f>1087.9</f>
        <v>1087.9000000000001</v>
      </c>
      <c r="E5" s="3"/>
      <c r="G5" s="11"/>
    </row>
    <row r="6" spans="1:11" s="6" customFormat="1" x14ac:dyDescent="0.25">
      <c r="A6" s="13" t="s">
        <v>4</v>
      </c>
      <c r="B6" s="14" t="s">
        <v>25</v>
      </c>
      <c r="C6" s="8">
        <f>C8+C9+C10+C11+C12</f>
        <v>1561.5</v>
      </c>
      <c r="D6" s="8">
        <f>D8+D9+D10+D11+D12</f>
        <v>1569</v>
      </c>
      <c r="E6" s="8">
        <f>D6/C6*100</f>
        <v>100.48030739673391</v>
      </c>
      <c r="F6" s="22"/>
      <c r="G6" s="22"/>
      <c r="H6" s="22"/>
      <c r="I6" s="22"/>
      <c r="J6" s="22"/>
    </row>
    <row r="7" spans="1:11" x14ac:dyDescent="0.25">
      <c r="A7" s="15"/>
      <c r="B7" s="16" t="s">
        <v>5</v>
      </c>
      <c r="C7" s="7"/>
      <c r="D7" s="7"/>
      <c r="E7" s="8"/>
      <c r="F7" s="9"/>
      <c r="G7" s="9"/>
      <c r="H7" s="9"/>
      <c r="I7" s="9"/>
      <c r="J7" s="9"/>
    </row>
    <row r="8" spans="1:11" ht="91.5" customHeight="1" x14ac:dyDescent="0.25">
      <c r="A8" s="17" t="s">
        <v>6</v>
      </c>
      <c r="B8" s="16" t="s">
        <v>26</v>
      </c>
      <c r="C8" s="7">
        <v>1561.5</v>
      </c>
      <c r="D8" s="7">
        <v>1569</v>
      </c>
      <c r="E8" s="7">
        <f>D8/C8*100</f>
        <v>100.48030739673391</v>
      </c>
      <c r="F8" s="9"/>
      <c r="G8" s="9">
        <f>D6-D13</f>
        <v>-271.29999999999995</v>
      </c>
      <c r="H8" s="9"/>
      <c r="I8" s="9"/>
      <c r="J8" s="9"/>
    </row>
    <row r="9" spans="1:11" ht="58.5" customHeight="1" x14ac:dyDescent="0.25">
      <c r="A9" s="18" t="s">
        <v>7</v>
      </c>
      <c r="B9" s="16" t="s">
        <v>30</v>
      </c>
      <c r="C9" s="7">
        <v>0</v>
      </c>
      <c r="D9" s="7">
        <v>0</v>
      </c>
      <c r="E9" s="7">
        <v>0</v>
      </c>
      <c r="F9" s="9"/>
      <c r="G9" s="9"/>
      <c r="H9" s="9"/>
      <c r="I9" s="9"/>
      <c r="J9" s="9"/>
    </row>
    <row r="10" spans="1:11" ht="33" customHeight="1" x14ac:dyDescent="0.25">
      <c r="A10" s="18" t="s">
        <v>8</v>
      </c>
      <c r="B10" s="20" t="s">
        <v>9</v>
      </c>
      <c r="C10" s="7">
        <v>0</v>
      </c>
      <c r="D10" s="7">
        <v>0</v>
      </c>
      <c r="E10" s="7">
        <v>0</v>
      </c>
      <c r="F10" s="9"/>
      <c r="G10" s="9"/>
      <c r="H10" s="9"/>
      <c r="I10" s="9"/>
      <c r="J10" s="9"/>
    </row>
    <row r="11" spans="1:11" ht="24" customHeight="1" x14ac:dyDescent="0.25">
      <c r="A11" s="18" t="s">
        <v>10</v>
      </c>
      <c r="B11" s="20" t="s">
        <v>27</v>
      </c>
      <c r="C11" s="7">
        <v>0</v>
      </c>
      <c r="D11" s="7">
        <v>0</v>
      </c>
      <c r="E11" s="7">
        <v>0</v>
      </c>
      <c r="F11" s="9"/>
      <c r="G11" s="9"/>
      <c r="H11" s="9"/>
      <c r="I11" s="9"/>
      <c r="J11" s="9"/>
    </row>
    <row r="12" spans="1:11" ht="40.5" customHeight="1" x14ac:dyDescent="0.25">
      <c r="A12" s="18" t="s">
        <v>11</v>
      </c>
      <c r="B12" s="20" t="s">
        <v>17</v>
      </c>
      <c r="C12" s="7">
        <v>0</v>
      </c>
      <c r="D12" s="7">
        <v>0</v>
      </c>
      <c r="E12" s="7">
        <v>0</v>
      </c>
      <c r="F12" s="9"/>
      <c r="G12" s="9"/>
      <c r="H12" s="9"/>
      <c r="I12" s="9"/>
      <c r="J12" s="9"/>
    </row>
    <row r="13" spans="1:11" s="6" customFormat="1" ht="15.75" customHeight="1" x14ac:dyDescent="0.25">
      <c r="A13" s="19">
        <v>2</v>
      </c>
      <c r="B13" s="21" t="s">
        <v>28</v>
      </c>
      <c r="C13" s="8">
        <f>C17+C18+C19+C15</f>
        <v>2649.4</v>
      </c>
      <c r="D13" s="8">
        <f>D15</f>
        <v>1840.3</v>
      </c>
      <c r="E13" s="8">
        <f>D13/C13*100</f>
        <v>69.461010040009057</v>
      </c>
      <c r="F13" s="22"/>
      <c r="G13" s="22"/>
      <c r="H13" s="22"/>
      <c r="I13" s="22"/>
      <c r="J13" s="22">
        <f>D5+D6-D13</f>
        <v>816.60000000000014</v>
      </c>
    </row>
    <row r="14" spans="1:11" s="6" customFormat="1" ht="24" customHeight="1" x14ac:dyDescent="0.25">
      <c r="A14" s="18"/>
      <c r="B14" s="20" t="s">
        <v>12</v>
      </c>
      <c r="C14" s="8"/>
      <c r="D14" s="8"/>
      <c r="E14" s="7"/>
      <c r="F14" s="22"/>
      <c r="G14" s="22"/>
      <c r="H14" s="22"/>
      <c r="I14" s="22"/>
      <c r="J14" s="22"/>
    </row>
    <row r="15" spans="1:11" s="6" customFormat="1" ht="51" customHeight="1" x14ac:dyDescent="0.25">
      <c r="A15" s="18" t="s">
        <v>15</v>
      </c>
      <c r="B15" s="20" t="s">
        <v>18</v>
      </c>
      <c r="C15" s="7">
        <v>2649.4</v>
      </c>
      <c r="D15" s="7">
        <v>1840.3</v>
      </c>
      <c r="E15" s="7">
        <f>D15/C15*100</f>
        <v>69.461010040009057</v>
      </c>
      <c r="F15" s="22"/>
      <c r="G15" s="22"/>
      <c r="H15" s="22"/>
      <c r="I15" s="22"/>
      <c r="J15" s="22"/>
    </row>
    <row r="16" spans="1:11" s="6" customFormat="1" ht="52.5" customHeight="1" x14ac:dyDescent="0.25">
      <c r="A16" s="18" t="s">
        <v>16</v>
      </c>
      <c r="B16" s="20" t="s">
        <v>19</v>
      </c>
      <c r="C16" s="7">
        <v>0</v>
      </c>
      <c r="D16" s="7">
        <v>0</v>
      </c>
      <c r="E16" s="7">
        <v>0</v>
      </c>
    </row>
    <row r="17" spans="1:5" s="6" customFormat="1" ht="39" customHeight="1" x14ac:dyDescent="0.25">
      <c r="A17" s="18" t="s">
        <v>20</v>
      </c>
      <c r="B17" s="20" t="s">
        <v>31</v>
      </c>
      <c r="C17" s="7">
        <v>0</v>
      </c>
      <c r="D17" s="7">
        <v>0</v>
      </c>
      <c r="E17" s="7">
        <v>0</v>
      </c>
    </row>
    <row r="18" spans="1:5" s="6" customFormat="1" ht="48.75" customHeight="1" x14ac:dyDescent="0.25">
      <c r="A18" s="18" t="s">
        <v>21</v>
      </c>
      <c r="B18" s="20" t="s">
        <v>22</v>
      </c>
      <c r="C18" s="7">
        <v>0</v>
      </c>
      <c r="D18" s="7">
        <v>0</v>
      </c>
      <c r="E18" s="7">
        <v>0</v>
      </c>
    </row>
    <row r="19" spans="1:5" ht="18.75" customHeight="1" x14ac:dyDescent="0.25">
      <c r="A19" s="18" t="s">
        <v>23</v>
      </c>
      <c r="B19" s="20" t="s">
        <v>24</v>
      </c>
      <c r="C19" s="7">
        <v>0</v>
      </c>
      <c r="D19" s="7">
        <v>0</v>
      </c>
      <c r="E19" s="7">
        <v>0</v>
      </c>
    </row>
    <row r="20" spans="1:5" x14ac:dyDescent="0.25">
      <c r="A20" s="4"/>
      <c r="B20" s="5"/>
      <c r="C20" s="4"/>
      <c r="D20" s="4"/>
      <c r="E20" s="4"/>
    </row>
  </sheetData>
  <mergeCells count="1">
    <mergeCell ref="A2:E2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Афанасьевское поселение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Оксана Бондарева</cp:lastModifiedBy>
  <cp:lastPrinted>2025-03-26T02:47:01Z</cp:lastPrinted>
  <dcterms:created xsi:type="dcterms:W3CDTF">2015-02-26T00:39:26Z</dcterms:created>
  <dcterms:modified xsi:type="dcterms:W3CDTF">2025-03-26T02:47:04Z</dcterms:modified>
</cp:coreProperties>
</file>